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ANY\K6\074567.000\09_Design\Drawings\Hwy\115685\400-Engineering\Roadway\EngData\Design Criteria\"/>
    </mc:Choice>
  </mc:AlternateContent>
  <xr:revisionPtr revIDLastSave="0" documentId="13_ncr:1_{3142BFDA-046C-477B-A3B1-CCF16AE7DB17}" xr6:coauthVersionLast="47" xr6:coauthVersionMax="47" xr10:uidLastSave="{00000000-0000-0000-0000-000000000000}"/>
  <bookViews>
    <workbookView xWindow="28680" yWindow="-120" windowWidth="29040" windowHeight="17640" xr2:uid="{DB4937CE-5DD2-48FE-A798-3AE2F504A021}"/>
  </bookViews>
  <sheets>
    <sheet name="Beecher Gamble Road" sheetId="2" r:id="rId1"/>
  </sheets>
  <definedNames>
    <definedName name="_xlnm.Print_Titles" localSheetId="0">'Beecher Gamble Road'!$1:$21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1" i="2" l="1"/>
  <c r="C38" i="2"/>
</calcChain>
</file>

<file path=xl/sharedStrings.xml><?xml version="1.0" encoding="utf-8"?>
<sst xmlns="http://schemas.openxmlformats.org/spreadsheetml/2006/main" count="216" uniqueCount="131">
  <si>
    <t>Prepared by:</t>
  </si>
  <si>
    <t>Checked by:</t>
  </si>
  <si>
    <t>Design Criteria</t>
  </si>
  <si>
    <t>Normal Design Criteria (NDC)</t>
  </si>
  <si>
    <t>Existing Conditions</t>
  </si>
  <si>
    <t>Does Proposed Meet NDC?</t>
  </si>
  <si>
    <t>Design Exception Required?</t>
  </si>
  <si>
    <t>Reference</t>
  </si>
  <si>
    <t>Sight Distance</t>
  </si>
  <si>
    <t>PID:</t>
  </si>
  <si>
    <t>Date:</t>
  </si>
  <si>
    <t>Project:</t>
  </si>
  <si>
    <t>Stopping</t>
  </si>
  <si>
    <t>Intersection (Left Turn)</t>
  </si>
  <si>
    <t>Intersection (Right Turn)</t>
  </si>
  <si>
    <t>Crest Vertical Curve</t>
  </si>
  <si>
    <t>Sag Vertical Curve</t>
  </si>
  <si>
    <t>Horizontal Alignment</t>
  </si>
  <si>
    <t>Superelevation Rate</t>
  </si>
  <si>
    <t>Vertical Alignment</t>
  </si>
  <si>
    <t>Maximum Continuous Grade</t>
  </si>
  <si>
    <t>Minimum Continuous Grade</t>
  </si>
  <si>
    <t>Maximum Grade Breaks without Curve</t>
  </si>
  <si>
    <t>Rate of Vertical Curvature (Crest)</t>
  </si>
  <si>
    <t>Rate of Vertical Curvature (Sag)</t>
  </si>
  <si>
    <t>Minimum Vertical Clearance</t>
  </si>
  <si>
    <t>Minimum Length of Curve</t>
  </si>
  <si>
    <t>Cross Section</t>
  </si>
  <si>
    <t>Lane Width</t>
  </si>
  <si>
    <t>Graded Shoulder Width</t>
  </si>
  <si>
    <t>Treated Shoulder Width</t>
  </si>
  <si>
    <t>Minimum Barrier Offset</t>
  </si>
  <si>
    <t>Converging Taper</t>
  </si>
  <si>
    <t>Diverging Taper</t>
  </si>
  <si>
    <t>Cross Section (Normal Crown)</t>
  </si>
  <si>
    <t>Roadside Grading</t>
  </si>
  <si>
    <t>Clear Zone Width</t>
  </si>
  <si>
    <t>Design Designation</t>
  </si>
  <si>
    <t>Traffic Data</t>
  </si>
  <si>
    <t>Directional Distribution</t>
  </si>
  <si>
    <t>Trucks (24 Hours B&amp;C)</t>
  </si>
  <si>
    <t>Design Speed</t>
  </si>
  <si>
    <t>Legal Speed</t>
  </si>
  <si>
    <t>Design Functional Classification</t>
  </si>
  <si>
    <t>NHS Project</t>
  </si>
  <si>
    <t>Road Name:</t>
  </si>
  <si>
    <t>Locale (Rural or Urban)</t>
  </si>
  <si>
    <t>Degree of Curve</t>
  </si>
  <si>
    <t>Minimum Urban Lateral Offset</t>
  </si>
  <si>
    <t>Notes</t>
  </si>
  <si>
    <t>Maximum Deflection without Curve</t>
  </si>
  <si>
    <t>UNI-33-17.95</t>
  </si>
  <si>
    <t>Opening Year ADT (2024)</t>
  </si>
  <si>
    <t>Design Year ADT (2044)</t>
  </si>
  <si>
    <t>Design Hourly Volume (2044)</t>
  </si>
  <si>
    <t>Rural</t>
  </si>
  <si>
    <t>JCW</t>
  </si>
  <si>
    <t>BJA</t>
  </si>
  <si>
    <t>Local Road</t>
  </si>
  <si>
    <t xml:space="preserve">ODOT </t>
  </si>
  <si>
    <t>201-5</t>
  </si>
  <si>
    <t>202-1</t>
  </si>
  <si>
    <t>202-2</t>
  </si>
  <si>
    <t>202-7</t>
  </si>
  <si>
    <t>203-2</t>
  </si>
  <si>
    <t>203-3</t>
  </si>
  <si>
    <t>203-6</t>
  </si>
  <si>
    <t>203-1</t>
  </si>
  <si>
    <t>16.5'</t>
  </si>
  <si>
    <t>302-1</t>
  </si>
  <si>
    <t>50'</t>
  </si>
  <si>
    <t>301-3</t>
  </si>
  <si>
    <t>301-2</t>
  </si>
  <si>
    <t>Section 301.1.4</t>
  </si>
  <si>
    <t>Section 301.1.5</t>
  </si>
  <si>
    <t>600-1</t>
  </si>
  <si>
    <t>N/A</t>
  </si>
  <si>
    <t>2:1 max</t>
  </si>
  <si>
    <t>8'</t>
  </si>
  <si>
    <t xml:space="preserve"> 201-5</t>
  </si>
  <si>
    <t>L&amp;D figure 201-1</t>
  </si>
  <si>
    <t>L&amp;D (V1) Section 203.2.2</t>
  </si>
  <si>
    <t>n/a</t>
  </si>
  <si>
    <t>https://www.fhwa.dot.gov/planning/national_highway_system/nhs_maps/ohio/columbus_oh.pdf</t>
  </si>
  <si>
    <t>Calculated from exisitng plan vertical curves to get sight distance.</t>
  </si>
  <si>
    <t>*3.52%</t>
  </si>
  <si>
    <t>*0.4%</t>
  </si>
  <si>
    <t>Using L=K*A for crest curve over bridge</t>
  </si>
  <si>
    <t>Beecher Gamble Road, County Road 36</t>
  </si>
  <si>
    <t>L&amp;D (V1) Section 203.3.3 &amp; 203.3.4</t>
  </si>
  <si>
    <t>4' off traveled way</t>
  </si>
  <si>
    <t>307-4</t>
  </si>
  <si>
    <t>Barrier Grading</t>
  </si>
  <si>
    <t>16'</t>
  </si>
  <si>
    <t>7*</t>
  </si>
  <si>
    <t>14.7'*</t>
  </si>
  <si>
    <t>8' RT, 6' LT</t>
  </si>
  <si>
    <t>No change</t>
  </si>
  <si>
    <t>No Change</t>
  </si>
  <si>
    <t>16.0'</t>
  </si>
  <si>
    <t>300'</t>
  </si>
  <si>
    <t>2.5'</t>
  </si>
  <si>
    <t>no change</t>
  </si>
  <si>
    <t>Yes</t>
  </si>
  <si>
    <t>No</t>
  </si>
  <si>
    <t>4' *</t>
  </si>
  <si>
    <t>*Treated shoulder can be Turf Shoulder on Non-State maintained roads via L&amp;D 1 Figure 301-3 Note I</t>
  </si>
  <si>
    <t>608*</t>
  </si>
  <si>
    <t>608**</t>
  </si>
  <si>
    <t>Appendix I</t>
  </si>
  <si>
    <t>*Calculated from exisitng plan vertical curves to get sight distance. **K value of vertical curve doesn't change with proposed profile</t>
  </si>
  <si>
    <t>60 mph</t>
  </si>
  <si>
    <t>665'</t>
  </si>
  <si>
    <t>Proposed Design</t>
  </si>
  <si>
    <t>575'</t>
  </si>
  <si>
    <t>570'</t>
  </si>
  <si>
    <t>4'**</t>
  </si>
  <si>
    <t>*Can be reduced by 3' if long-post guardrail is used, down to 4' min.
**In transitioning from roadway section to bridge section, graded shoulder width reduces to 2.5'</t>
  </si>
  <si>
    <r>
      <t>0</t>
    </r>
    <r>
      <rPr>
        <sz val="11"/>
        <color theme="1"/>
        <rFont val="Symbol"/>
        <family val="1"/>
        <charset val="2"/>
      </rPr>
      <t>°</t>
    </r>
    <r>
      <rPr>
        <sz val="11"/>
        <color theme="1"/>
        <rFont val="Arial"/>
        <family val="2"/>
      </rPr>
      <t xml:space="preserve"> 55'</t>
    </r>
  </si>
  <si>
    <r>
      <rPr>
        <sz val="11"/>
        <color theme="1"/>
        <rFont val="Symbol"/>
        <family val="1"/>
        <charset val="2"/>
      </rPr>
      <t>4°</t>
    </r>
    <r>
      <rPr>
        <sz val="11"/>
        <color theme="1"/>
        <rFont val="Arial"/>
        <family val="2"/>
      </rPr>
      <t xml:space="preserve"> 45'</t>
    </r>
  </si>
  <si>
    <r>
      <rPr>
        <sz val="11"/>
        <color theme="1"/>
        <rFont val="Symbol"/>
        <family val="1"/>
        <charset val="2"/>
      </rPr>
      <t>6°</t>
    </r>
    <r>
      <rPr>
        <sz val="11"/>
        <color theme="1"/>
        <rFont val="Arial"/>
        <family val="2"/>
      </rPr>
      <t xml:space="preserve"> 00'</t>
    </r>
  </si>
  <si>
    <t>No*</t>
  </si>
  <si>
    <t>*Existing curve designed for 55 mph. Horizontal curve will not be modified to accommodate 60 mph with this project.</t>
  </si>
  <si>
    <t>60:1</t>
  </si>
  <si>
    <t>2.1'</t>
  </si>
  <si>
    <t>457'</t>
  </si>
  <si>
    <t>500'</t>
  </si>
  <si>
    <t>Existing Plans, CADD value</t>
  </si>
  <si>
    <t>Over US 33. Existing Plans, *CADD value</t>
  </si>
  <si>
    <t>*From Existing Plans</t>
  </si>
  <si>
    <t>Not Posted,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</si>
</sst>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sz val="11"/>
      <color theme="1"/>
      <name val="Symbol"/>
      <family val="1"/>
      <charset val="2"/>
    </font>
    <font>
      <sz val="11"/>
      <color theme="1"/>
      <name val="Arial"/>
      <family val="1"/>
      <charset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14" fontId="1" fillId="0" borderId="1" xfId="0" applyNumberFormat="1" applyFont="1" applyBorder="1" applyAlignment="1">
      <alignment horizontal="center"/>
    </xf>
    <xf numFmtId="0" fontId="2" fillId="0" borderId="0" xfId="0" applyFont="1"/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4" fillId="0" borderId="0" xfId="1"/>
    <xf numFmtId="0" fontId="4" fillId="0" borderId="3" xfId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wrapText="1"/>
    </xf>
    <xf numFmtId="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0" fontId="1" fillId="0" borderId="3" xfId="0" applyNumberFormat="1" applyFont="1" applyFill="1" applyBorder="1" applyAlignment="1">
      <alignment horizontal="center" vertical="center" wrapText="1"/>
    </xf>
    <xf numFmtId="10" fontId="1" fillId="0" borderId="3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0</xdr:col>
      <xdr:colOff>1700200</xdr:colOff>
      <xdr:row>2</xdr:row>
      <xdr:rowOff>128743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9DFBA3-0AE0-413F-AA96-7513873EE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57150"/>
          <a:ext cx="1519225" cy="4525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hwa.dot.gov/planning/national_highway_system/nhs_maps/ohio/columbus_o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1E46B-49E0-41B2-86F5-D1B8753CEC81}">
  <sheetPr>
    <pageSetUpPr fitToPage="1"/>
  </sheetPr>
  <dimension ref="A1:Y76"/>
  <sheetViews>
    <sheetView tabSelected="1" topLeftCell="A28" zoomScaleNormal="100" workbookViewId="0">
      <selection activeCell="B45" sqref="B45"/>
    </sheetView>
  </sheetViews>
  <sheetFormatPr defaultRowHeight="15"/>
  <cols>
    <col min="1" max="1" width="36.28515625" customWidth="1"/>
    <col min="2" max="7" width="25.7109375" customWidth="1"/>
    <col min="8" max="8" width="45.7109375" customWidth="1"/>
  </cols>
  <sheetData>
    <row r="1" spans="1:25">
      <c r="A1" s="1"/>
      <c r="B1" s="3" t="s">
        <v>9</v>
      </c>
      <c r="C1" s="4">
        <v>115685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1"/>
      <c r="B2" s="3" t="s">
        <v>10</v>
      </c>
      <c r="C2" s="7">
        <v>44959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>
      <c r="A3" s="1"/>
      <c r="B3" s="3" t="s">
        <v>0</v>
      </c>
      <c r="C3" s="4" t="s">
        <v>56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>
      <c r="A4" s="1"/>
      <c r="B4" s="3" t="s">
        <v>1</v>
      </c>
      <c r="C4" s="4" t="s">
        <v>57</v>
      </c>
      <c r="D4" s="50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>
      <c r="A5" s="8"/>
      <c r="B5" s="8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>
      <c r="A6" s="15" t="s">
        <v>11</v>
      </c>
      <c r="B6" s="5" t="s">
        <v>51</v>
      </c>
      <c r="C6" s="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>
      <c r="A7" s="15" t="s">
        <v>45</v>
      </c>
      <c r="B7" s="6" t="s">
        <v>88</v>
      </c>
      <c r="C7" s="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>
      <c r="A9" s="14" t="s">
        <v>37</v>
      </c>
      <c r="B9" s="14" t="s">
        <v>38</v>
      </c>
      <c r="C9" s="14" t="s">
        <v>7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>
      <c r="A10" s="16" t="s">
        <v>52</v>
      </c>
      <c r="B10" s="30">
        <v>700</v>
      </c>
      <c r="C10" s="9" t="s">
        <v>109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>
      <c r="A11" s="16" t="s">
        <v>53</v>
      </c>
      <c r="B11" s="30">
        <v>1500</v>
      </c>
      <c r="C11" s="9" t="s">
        <v>109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>
      <c r="A12" s="16" t="s">
        <v>54</v>
      </c>
      <c r="B12" s="30">
        <v>165</v>
      </c>
      <c r="C12" s="9" t="s">
        <v>109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>
      <c r="A13" s="16" t="s">
        <v>39</v>
      </c>
      <c r="B13" s="31">
        <v>0.6</v>
      </c>
      <c r="C13" s="9" t="s">
        <v>109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>
      <c r="A14" s="16" t="s">
        <v>40</v>
      </c>
      <c r="B14" s="32">
        <v>45</v>
      </c>
      <c r="C14" s="9" t="s">
        <v>109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>
      <c r="A15" s="16" t="s">
        <v>41</v>
      </c>
      <c r="B15" s="30" t="s">
        <v>111</v>
      </c>
      <c r="C15" s="9" t="s">
        <v>59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>
      <c r="A16" s="16" t="s">
        <v>42</v>
      </c>
      <c r="B16" s="30" t="s">
        <v>130</v>
      </c>
      <c r="C16" s="9" t="s">
        <v>59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>
      <c r="A17" s="16" t="s">
        <v>43</v>
      </c>
      <c r="B17" s="30" t="s">
        <v>58</v>
      </c>
      <c r="C17" s="17" t="s">
        <v>59</v>
      </c>
      <c r="D17" s="2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>
      <c r="A18" s="16" t="s">
        <v>46</v>
      </c>
      <c r="B18" s="32" t="s">
        <v>55</v>
      </c>
      <c r="C18" s="9" t="s">
        <v>59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>
      <c r="A19" s="16" t="s">
        <v>44</v>
      </c>
      <c r="B19" s="32" t="s">
        <v>103</v>
      </c>
      <c r="C19" s="26" t="s">
        <v>83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thickBo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30">
      <c r="A21" s="10" t="s">
        <v>2</v>
      </c>
      <c r="B21" s="11" t="s">
        <v>3</v>
      </c>
      <c r="C21" s="11" t="s">
        <v>4</v>
      </c>
      <c r="D21" s="34" t="s">
        <v>113</v>
      </c>
      <c r="E21" s="11" t="s">
        <v>5</v>
      </c>
      <c r="F21" s="11" t="s">
        <v>6</v>
      </c>
      <c r="G21" s="11" t="s">
        <v>7</v>
      </c>
      <c r="H21" s="12" t="s">
        <v>49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>
      <c r="A22" s="44" t="s">
        <v>8</v>
      </c>
      <c r="B22" s="45"/>
      <c r="C22" s="45"/>
      <c r="D22" s="45"/>
      <c r="E22" s="45"/>
      <c r="F22" s="45"/>
      <c r="G22" s="45"/>
      <c r="H22" s="46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30" customHeight="1">
      <c r="A23" s="13" t="s">
        <v>12</v>
      </c>
      <c r="B23" s="22" t="s">
        <v>115</v>
      </c>
      <c r="C23" s="33" t="s">
        <v>115</v>
      </c>
      <c r="D23" s="33" t="s">
        <v>97</v>
      </c>
      <c r="E23" s="22" t="s">
        <v>103</v>
      </c>
      <c r="F23" s="22" t="s">
        <v>104</v>
      </c>
      <c r="G23" s="22" t="s">
        <v>80</v>
      </c>
      <c r="H23" s="39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45.75" customHeight="1">
      <c r="A24" s="13" t="s">
        <v>13</v>
      </c>
      <c r="B24" s="22" t="s">
        <v>112</v>
      </c>
      <c r="C24" s="22" t="s">
        <v>126</v>
      </c>
      <c r="D24" s="22" t="s">
        <v>125</v>
      </c>
      <c r="E24" s="22" t="s">
        <v>104</v>
      </c>
      <c r="F24" s="22" t="s">
        <v>104</v>
      </c>
      <c r="G24" s="22" t="s">
        <v>79</v>
      </c>
      <c r="H24" s="4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45" customHeight="1">
      <c r="A25" s="13" t="s">
        <v>14</v>
      </c>
      <c r="B25" s="22" t="s">
        <v>114</v>
      </c>
      <c r="C25" s="22" t="s">
        <v>114</v>
      </c>
      <c r="D25" s="22" t="s">
        <v>98</v>
      </c>
      <c r="E25" s="22" t="s">
        <v>76</v>
      </c>
      <c r="F25" s="22" t="s">
        <v>76</v>
      </c>
      <c r="G25" s="22" t="s">
        <v>60</v>
      </c>
      <c r="H25" s="47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54" customHeight="1">
      <c r="A26" s="13" t="s">
        <v>15</v>
      </c>
      <c r="B26" s="22" t="s">
        <v>115</v>
      </c>
      <c r="C26" s="35" t="s">
        <v>107</v>
      </c>
      <c r="D26" s="22" t="s">
        <v>108</v>
      </c>
      <c r="E26" s="22" t="s">
        <v>103</v>
      </c>
      <c r="F26" s="36" t="s">
        <v>104</v>
      </c>
      <c r="G26" s="22" t="s">
        <v>65</v>
      </c>
      <c r="H26" s="41" t="s">
        <v>110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30" customHeight="1">
      <c r="A27" s="13" t="s">
        <v>16</v>
      </c>
      <c r="B27" s="22" t="s">
        <v>115</v>
      </c>
      <c r="C27" s="35" t="s">
        <v>76</v>
      </c>
      <c r="D27" s="22" t="s">
        <v>97</v>
      </c>
      <c r="E27" s="22" t="s">
        <v>76</v>
      </c>
      <c r="F27" s="22" t="s">
        <v>76</v>
      </c>
      <c r="G27" s="22" t="s">
        <v>66</v>
      </c>
      <c r="H27" s="41" t="s">
        <v>84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" customHeight="1">
      <c r="A28" s="13"/>
      <c r="B28" s="18"/>
      <c r="C28" s="18"/>
      <c r="D28" s="18"/>
      <c r="E28" s="18"/>
      <c r="F28" s="28"/>
      <c r="G28" s="18"/>
      <c r="H28" s="1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>
      <c r="A29" s="44" t="s">
        <v>17</v>
      </c>
      <c r="B29" s="45"/>
      <c r="C29" s="45"/>
      <c r="D29" s="45"/>
      <c r="E29" s="45"/>
      <c r="F29" s="45"/>
      <c r="G29" s="45"/>
      <c r="H29" s="46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30" customHeight="1">
      <c r="A30" s="13" t="s">
        <v>50</v>
      </c>
      <c r="B30" s="33" t="s">
        <v>118</v>
      </c>
      <c r="C30" s="33" t="s">
        <v>82</v>
      </c>
      <c r="D30" s="33" t="s">
        <v>98</v>
      </c>
      <c r="E30" s="22" t="s">
        <v>103</v>
      </c>
      <c r="F30" s="22" t="s">
        <v>104</v>
      </c>
      <c r="G30" s="22" t="s">
        <v>61</v>
      </c>
      <c r="H30" s="2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45.75" customHeight="1">
      <c r="A31" s="13" t="s">
        <v>47</v>
      </c>
      <c r="B31" s="48" t="s">
        <v>119</v>
      </c>
      <c r="C31" s="48" t="s">
        <v>120</v>
      </c>
      <c r="D31" s="33" t="s">
        <v>98</v>
      </c>
      <c r="E31" s="22" t="s">
        <v>121</v>
      </c>
      <c r="F31" s="22" t="s">
        <v>104</v>
      </c>
      <c r="G31" s="22" t="s">
        <v>62</v>
      </c>
      <c r="H31" s="29" t="s">
        <v>122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30" customHeight="1">
      <c r="A32" s="13" t="s">
        <v>18</v>
      </c>
      <c r="B32" s="37">
        <v>0.08</v>
      </c>
      <c r="C32" s="38">
        <v>8.3299999999999999E-2</v>
      </c>
      <c r="D32" s="33" t="s">
        <v>98</v>
      </c>
      <c r="E32" s="22" t="s">
        <v>103</v>
      </c>
      <c r="F32" s="22" t="s">
        <v>104</v>
      </c>
      <c r="G32" s="33" t="s">
        <v>63</v>
      </c>
      <c r="H32" s="19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" customHeight="1">
      <c r="A33" s="13"/>
      <c r="B33" s="18"/>
      <c r="C33" s="18"/>
      <c r="D33" s="18"/>
      <c r="E33" s="18"/>
      <c r="F33" s="18"/>
      <c r="G33" s="18"/>
      <c r="H33" s="19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>
      <c r="A34" s="44" t="s">
        <v>19</v>
      </c>
      <c r="B34" s="45"/>
      <c r="C34" s="45"/>
      <c r="D34" s="45"/>
      <c r="E34" s="45"/>
      <c r="F34" s="45"/>
      <c r="G34" s="45"/>
      <c r="H34" s="46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30" customHeight="1">
      <c r="A35" s="13" t="s">
        <v>20</v>
      </c>
      <c r="B35" s="37">
        <v>0.05</v>
      </c>
      <c r="C35" s="38" t="s">
        <v>85</v>
      </c>
      <c r="D35" s="38" t="s">
        <v>98</v>
      </c>
      <c r="E35" s="22" t="s">
        <v>103</v>
      </c>
      <c r="F35" s="22" t="s">
        <v>104</v>
      </c>
      <c r="G35" s="22" t="s">
        <v>67</v>
      </c>
      <c r="H35" s="39" t="s">
        <v>129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45" customHeight="1">
      <c r="A36" s="13" t="s">
        <v>21</v>
      </c>
      <c r="B36" s="37">
        <v>0</v>
      </c>
      <c r="C36" s="38" t="s">
        <v>86</v>
      </c>
      <c r="D36" s="38">
        <v>8.8000000000000005E-3</v>
      </c>
      <c r="E36" s="22" t="s">
        <v>103</v>
      </c>
      <c r="F36" s="22" t="s">
        <v>104</v>
      </c>
      <c r="G36" s="22" t="s">
        <v>81</v>
      </c>
      <c r="H36" s="39" t="s">
        <v>129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>
      <c r="A37" s="13" t="s">
        <v>22</v>
      </c>
      <c r="B37" s="37">
        <v>3.0000000000000001E-3</v>
      </c>
      <c r="C37" s="37" t="s">
        <v>82</v>
      </c>
      <c r="D37" s="37">
        <v>3.0000000000000001E-3</v>
      </c>
      <c r="E37" s="22" t="s">
        <v>103</v>
      </c>
      <c r="F37" s="22" t="s">
        <v>104</v>
      </c>
      <c r="G37" s="22" t="s">
        <v>64</v>
      </c>
      <c r="H37" s="2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30" customHeight="1">
      <c r="A38" s="13" t="s">
        <v>23</v>
      </c>
      <c r="B38" s="22">
        <v>151</v>
      </c>
      <c r="C38" s="35">
        <f>ROUNDUP((1200/(3.52*2)),0)</f>
        <v>171</v>
      </c>
      <c r="D38" s="38" t="s">
        <v>98</v>
      </c>
      <c r="E38" s="22" t="s">
        <v>103</v>
      </c>
      <c r="F38" s="22" t="s">
        <v>104</v>
      </c>
      <c r="G38" s="22" t="s">
        <v>65</v>
      </c>
      <c r="H38" s="39" t="s">
        <v>87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30" customHeight="1">
      <c r="A39" s="13" t="s">
        <v>24</v>
      </c>
      <c r="B39" s="22">
        <v>136</v>
      </c>
      <c r="C39" s="40" t="s">
        <v>76</v>
      </c>
      <c r="D39" s="38" t="s">
        <v>98</v>
      </c>
      <c r="E39" s="22" t="s">
        <v>76</v>
      </c>
      <c r="F39" s="22" t="s">
        <v>104</v>
      </c>
      <c r="G39" s="22" t="s">
        <v>66</v>
      </c>
      <c r="H39" s="2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30" customHeight="1">
      <c r="A40" s="13" t="s">
        <v>25</v>
      </c>
      <c r="B40" s="22" t="s">
        <v>68</v>
      </c>
      <c r="C40" s="22" t="s">
        <v>95</v>
      </c>
      <c r="D40" s="22" t="s">
        <v>99</v>
      </c>
      <c r="E40" s="22" t="s">
        <v>104</v>
      </c>
      <c r="F40" s="22" t="s">
        <v>103</v>
      </c>
      <c r="G40" s="22" t="s">
        <v>69</v>
      </c>
      <c r="H40" s="19" t="s">
        <v>128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30" customHeight="1">
      <c r="A41" s="13" t="s">
        <v>26</v>
      </c>
      <c r="B41" s="22">
        <f>60*3</f>
        <v>180</v>
      </c>
      <c r="C41" s="22">
        <v>1200</v>
      </c>
      <c r="D41" s="22" t="s">
        <v>100</v>
      </c>
      <c r="E41" s="22" t="s">
        <v>103</v>
      </c>
      <c r="F41" s="22" t="s">
        <v>104</v>
      </c>
      <c r="G41" s="33" t="s">
        <v>89</v>
      </c>
      <c r="H41" s="41" t="s">
        <v>127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" customHeight="1">
      <c r="A42" s="13"/>
      <c r="B42" s="18"/>
      <c r="C42" s="18"/>
      <c r="D42" s="18"/>
      <c r="E42" s="18"/>
      <c r="F42" s="18"/>
      <c r="G42" s="18"/>
      <c r="H42" s="19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>
      <c r="A43" s="44" t="s">
        <v>27</v>
      </c>
      <c r="B43" s="45"/>
      <c r="C43" s="45"/>
      <c r="D43" s="45"/>
      <c r="E43" s="45"/>
      <c r="F43" s="45"/>
      <c r="G43" s="45"/>
      <c r="H43" s="46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30" customHeight="1">
      <c r="A44" s="13" t="s">
        <v>28</v>
      </c>
      <c r="B44" s="22">
        <v>11</v>
      </c>
      <c r="C44" s="22">
        <v>10</v>
      </c>
      <c r="D44" s="22">
        <v>11</v>
      </c>
      <c r="E44" s="22" t="s">
        <v>103</v>
      </c>
      <c r="F44" s="22" t="s">
        <v>104</v>
      </c>
      <c r="G44" s="22" t="s">
        <v>72</v>
      </c>
      <c r="H44" s="39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71.25">
      <c r="A45" s="13" t="s">
        <v>29</v>
      </c>
      <c r="B45" s="22" t="s">
        <v>94</v>
      </c>
      <c r="C45" s="22" t="s">
        <v>96</v>
      </c>
      <c r="D45" s="22" t="s">
        <v>116</v>
      </c>
      <c r="E45" s="22" t="s">
        <v>104</v>
      </c>
      <c r="F45" s="22" t="s">
        <v>104</v>
      </c>
      <c r="G45" s="22" t="s">
        <v>71</v>
      </c>
      <c r="H45" s="41" t="s">
        <v>117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57" customHeight="1">
      <c r="A46" s="13" t="s">
        <v>30</v>
      </c>
      <c r="B46" s="33" t="s">
        <v>105</v>
      </c>
      <c r="C46" s="22">
        <v>0.5</v>
      </c>
      <c r="D46" s="22">
        <v>0</v>
      </c>
      <c r="E46" s="22" t="s">
        <v>103</v>
      </c>
      <c r="F46" s="22" t="s">
        <v>104</v>
      </c>
      <c r="G46" s="33" t="s">
        <v>71</v>
      </c>
      <c r="H46" s="41" t="s">
        <v>106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60" customHeight="1">
      <c r="A47" s="13" t="s">
        <v>31</v>
      </c>
      <c r="B47" s="33" t="s">
        <v>90</v>
      </c>
      <c r="C47" s="22" t="s">
        <v>124</v>
      </c>
      <c r="D47" s="22" t="s">
        <v>101</v>
      </c>
      <c r="E47" s="22" t="s">
        <v>104</v>
      </c>
      <c r="F47" s="22" t="s">
        <v>103</v>
      </c>
      <c r="G47" s="22" t="s">
        <v>71</v>
      </c>
      <c r="H47" s="39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30" customHeight="1">
      <c r="A48" s="13" t="s">
        <v>32</v>
      </c>
      <c r="B48" s="49" t="s">
        <v>123</v>
      </c>
      <c r="C48" s="33" t="s">
        <v>76</v>
      </c>
      <c r="D48" s="49" t="s">
        <v>123</v>
      </c>
      <c r="E48" s="22" t="s">
        <v>103</v>
      </c>
      <c r="F48" s="22" t="s">
        <v>104</v>
      </c>
      <c r="G48" s="22" t="s">
        <v>73</v>
      </c>
      <c r="H48" s="4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30" customHeight="1">
      <c r="A49" s="13" t="s">
        <v>33</v>
      </c>
      <c r="B49" s="33" t="s">
        <v>70</v>
      </c>
      <c r="C49" s="22" t="s">
        <v>76</v>
      </c>
      <c r="D49" s="36" t="s">
        <v>76</v>
      </c>
      <c r="E49" s="36" t="s">
        <v>76</v>
      </c>
      <c r="F49" s="36" t="s">
        <v>76</v>
      </c>
      <c r="G49" s="22" t="s">
        <v>73</v>
      </c>
      <c r="H49" s="39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30" customHeight="1">
      <c r="A50" s="13" t="s">
        <v>34</v>
      </c>
      <c r="B50" s="37">
        <v>1.6E-2</v>
      </c>
      <c r="C50" s="38">
        <v>1.5599999999999999E-2</v>
      </c>
      <c r="D50" s="22">
        <v>1.6</v>
      </c>
      <c r="E50" s="22" t="s">
        <v>103</v>
      </c>
      <c r="F50" s="22" t="s">
        <v>104</v>
      </c>
      <c r="G50" s="22" t="s">
        <v>74</v>
      </c>
      <c r="H50" s="39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30" customHeight="1">
      <c r="A51" s="13" t="s">
        <v>35</v>
      </c>
      <c r="B51" s="22" t="s">
        <v>77</v>
      </c>
      <c r="C51" s="22" t="s">
        <v>77</v>
      </c>
      <c r="D51" s="22" t="s">
        <v>77</v>
      </c>
      <c r="E51" s="22" t="s">
        <v>103</v>
      </c>
      <c r="F51" s="22" t="s">
        <v>104</v>
      </c>
      <c r="G51" s="22" t="s">
        <v>91</v>
      </c>
      <c r="H51" s="39" t="s">
        <v>92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30" customHeight="1">
      <c r="A52" s="13" t="s">
        <v>36</v>
      </c>
      <c r="B52" s="20" t="s">
        <v>93</v>
      </c>
      <c r="C52" s="22" t="s">
        <v>78</v>
      </c>
      <c r="D52" s="18" t="s">
        <v>102</v>
      </c>
      <c r="E52" s="27" t="s">
        <v>76</v>
      </c>
      <c r="F52" s="27" t="s">
        <v>76</v>
      </c>
      <c r="G52" s="18" t="s">
        <v>75</v>
      </c>
      <c r="H52" s="1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60" customHeight="1" thickBot="1">
      <c r="A53" s="23" t="s">
        <v>48</v>
      </c>
      <c r="B53" s="42" t="s">
        <v>76</v>
      </c>
      <c r="C53" s="43" t="s">
        <v>76</v>
      </c>
      <c r="D53" s="43" t="s">
        <v>76</v>
      </c>
      <c r="E53" s="43" t="s">
        <v>76</v>
      </c>
      <c r="F53" s="43" t="s">
        <v>76</v>
      </c>
      <c r="G53" s="42" t="s">
        <v>76</v>
      </c>
      <c r="H53" s="24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</sheetData>
  <mergeCells count="4">
    <mergeCell ref="A22:H22"/>
    <mergeCell ref="A29:H29"/>
    <mergeCell ref="A34:H34"/>
    <mergeCell ref="A43:H43"/>
  </mergeCells>
  <hyperlinks>
    <hyperlink ref="C19" r:id="rId1" xr:uid="{4F48E8F6-8FEB-443C-8275-8562D6C97A99}"/>
  </hyperlinks>
  <pageMargins left="0.7" right="0.7" top="0.75" bottom="0.75" header="0.3" footer="0.3"/>
  <pageSetup scale="51" fitToHeight="0" orientation="landscape" horizontalDpi="300" verticalDpi="300" r:id="rId2"/>
  <rowBreaks count="1" manualBreakCount="1">
    <brk id="41" max="16383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Beecher Gamble Road</vt:lpstr>
      <vt:lpstr>'Beecher Gamble Road'!Print_Titles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Ankrom, Benjamin</dc:creator>
  <cp:lastModifiedBy>Williams, Jeremy</cp:lastModifiedBy>
  <cp:lastPrinted>2023-03-14T20:15:26Z</cp:lastPrinted>
  <dcterms:created xsi:type="dcterms:W3CDTF">2020-03-06T16:43:51Z</dcterms:created>
  <dcterms:modified xsi:type="dcterms:W3CDTF">2023-03-14T20:15:37Z</dcterms:modified>
</cp:coreProperties>
</file>